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5300" windowHeight="82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6" i="1"/>
  <c r="E36"/>
  <c r="C36"/>
  <c r="D8"/>
  <c r="D23" s="1"/>
  <c r="D37" s="1"/>
  <c r="E8"/>
  <c r="E23" s="1"/>
  <c r="C8"/>
  <c r="C23" s="1"/>
  <c r="C37" s="1"/>
  <c r="E37" l="1"/>
</calcChain>
</file>

<file path=xl/sharedStrings.xml><?xml version="1.0" encoding="utf-8"?>
<sst xmlns="http://schemas.openxmlformats.org/spreadsheetml/2006/main" count="61" uniqueCount="61">
  <si>
    <t xml:space="preserve">ПРОГНОЗ ОСНОВНЫХ ХАРАКТЕРИСТИК КОНСОЛИДИРОВАННОГО БЮДЖЕТА ПОЧЕПСКОГО  РАЙОНА БРЯНСКОЙ ОБЛАСТИ НА 2023 ГОД И  ПЛАНОВЫЙ ПЕРИОД 2024 И 2025 ГОДОВ </t>
  </si>
  <si>
    <t>рублей</t>
  </si>
  <si>
    <t xml:space="preserve">Код бюджетной классификации </t>
  </si>
  <si>
    <t xml:space="preserve">Наименование </t>
  </si>
  <si>
    <t xml:space="preserve">Бюджеты поселений Почепского муниципального района Брянской области </t>
  </si>
  <si>
    <t>2023 год</t>
  </si>
  <si>
    <t>2024 год</t>
  </si>
  <si>
    <t>2025 год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</si>
  <si>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</si>
  <si>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</si>
  <si>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</si>
  <si>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</si>
  <si>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</si>
  <si>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</si>
  <si>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</si>
  <si>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</si>
  <si>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</si>
  <si>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</si>
  <si>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</si>
  <si>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</si>
  <si>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</si>
  <si>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</si>
  <si>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</si>
  <si>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</si>
  <si>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</si>
  <si>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</si>
  <si>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</si>
  <si>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</si>
  <si>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</si>
  <si>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</si>
  <si>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1 15 00000 00 0000 000</t>
  </si>
  <si>
    <t>АДМИНИСТРАТИВНЫЕ ПЛАТЕЖИ</t>
  </si>
  <si>
    <t>1 17 00000 00 0000 000</t>
  </si>
  <si>
    <t>ПРОЧИЕ НЕНАЛОГОВЫЕ ДОХОДЫ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</si>
  <si>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</si>
  <si>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</si>
  <si>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</si>
  <si>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</si>
  <si>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</si>
  <si>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</si>
  <si>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</si>
  <si>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</si>
  <si>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</si>
  <si>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</si>
  <si>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</si>
  <si>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</si>
  <si>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</si>
  <si>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</si>
  <si>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</si>
  <si>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</si>
  <si>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</si>
  <si>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</si>
  <si>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</si>
  <si>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</si>
  <si>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</si>
  <si>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</si>
  <si>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1400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</si>
  <si>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</si>
  <si>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условно утвержденные расходы</t>
  </si>
  <si>
    <t>ИТОГО РАСХОДОВ</t>
  </si>
  <si>
    <t>ДЕФИЦИТ БЮДЖЕТА (-), ПРОФИЦИТ БЮДЖЕТА (+)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</si>
</sst>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49" fontId="3" fillId="0" borderId="3" xfId="1" quotePrefix="1" applyNumberFormat="1" applyFont="1" applyFill="1" applyBorder="1" applyAlignment="1">
      <alignment horizontal="left" vertical="center" wrapText="1"/>
    </xf>
    <xf numFmtId="49" fontId="3" fillId="0" borderId="4" xfId="1" quotePrefix="1" applyNumberFormat="1" applyFont="1" applyFill="1" applyBorder="1" applyAlignment="1">
      <alignment horizontal="left" vertical="center" wrapText="1"/>
    </xf>
    <xf numFmtId="165" fontId="3" fillId="0" borderId="0" xfId="1" applyNumberFormat="1" applyFont="1" applyFill="1" applyBorder="1" applyAlignment="1">
      <alignment vertical="center" wrapText="1"/>
    </xf>
    <xf numFmtId="49" fontId="3" fillId="0" borderId="5" xfId="1" quotePrefix="1" applyNumberFormat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9" fontId="2" fillId="6" borderId="1" xfId="1" quotePrefix="1" applyNumberFormat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vertical="center" wrapText="1"/>
    </xf>
    <xf numFmtId="4" fontId="2" fillId="6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49" fontId="2" fillId="6" borderId="7" xfId="1" quotePrefix="1" applyNumberFormat="1" applyFont="1" applyFill="1" applyBorder="1" applyAlignment="1">
      <alignment horizontal="left" vertical="center" wrapText="1"/>
    </xf>
    <xf numFmtId="0" fontId="2" fillId="6" borderId="8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left" vertical="center" wrapText="1"/>
    </xf>
    <xf numFmtId="4" fontId="2" fillId="4" borderId="1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" fontId="2" fillId="5" borderId="7" xfId="1" applyNumberFormat="1" applyFont="1" applyFill="1" applyBorder="1" applyAlignment="1">
      <alignment horizontal="left" vertical="center" wrapText="1"/>
    </xf>
    <xf numFmtId="4" fontId="2" fillId="5" borderId="8" xfId="1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topLeftCell="A19" zoomScale="90" zoomScaleNormal="90" workbookViewId="0">
      <selection activeCell="E31" sqref="E31"/>
    </sheetView>
  </sheetViews>
  <sheetFormatPr defaultRowHeight="15"/>
  <cols>
    <col min="1" max="1" width="23.42578125" customWidth="1"/>
    <col min="2" max="2" width="52.7109375" customWidth="1"/>
    <col min="3" max="5" width="14" customWidth="1"/>
  </cols>
  <sheetData>
    <row r="1" spans="1:5">
      <c r="A1" s="29" t="s">
        <v>0</v>
      </c>
      <c r="B1" s="29"/>
      <c r="C1" s="29"/>
      <c r="D1" s="29"/>
      <c r="E1" s="29"/>
    </row>
    <row r="2" spans="1:5">
      <c r="A2" s="29"/>
      <c r="B2" s="29"/>
      <c r="C2" s="29"/>
      <c r="D2" s="29"/>
      <c r="E2" s="29"/>
    </row>
    <row r="3" spans="1:5">
      <c r="A3" s="29"/>
      <c r="B3" s="29"/>
      <c r="C3" s="29"/>
      <c r="D3" s="29"/>
      <c r="E3" s="29"/>
    </row>
    <row r="4" spans="1:5" ht="15.75">
      <c r="A4" s="1"/>
      <c r="B4" s="3"/>
      <c r="C4" s="1"/>
      <c r="D4" s="1"/>
      <c r="E4" s="2" t="s">
        <v>1</v>
      </c>
    </row>
    <row r="5" spans="1:5" ht="15.75">
      <c r="A5" s="30" t="s">
        <v>2</v>
      </c>
      <c r="B5" s="30" t="s">
        <v>3</v>
      </c>
      <c r="C5" s="32" t="s">
        <v>4</v>
      </c>
      <c r="D5" s="33"/>
      <c r="E5" s="34"/>
    </row>
    <row r="6" spans="1:5" ht="15.75">
      <c r="A6" s="31"/>
      <c r="B6" s="31"/>
      <c r="C6" s="4" t="s">
        <v>5</v>
      </c>
      <c r="D6" s="4" t="s">
        <v>6</v>
      </c>
      <c r="E6" s="4" t="s">
        <v>7</v>
      </c>
    </row>
    <row r="7" spans="1:5" ht="15.75">
      <c r="A7" s="5">
        <v>1</v>
      </c>
      <c r="B7" s="5">
        <v>2</v>
      </c>
      <c r="C7" s="5">
        <v>6</v>
      </c>
      <c r="D7" s="6">
        <v>7</v>
      </c>
      <c r="E7" s="5">
        <v>8</v>
      </c>
    </row>
    <row r="8" spans="1:5" ht="31.5">
      <c r="A8" s="8" t="s">
        <v>8</v>
      </c>
      <c r="B8" s="8" t="s">
        <v>9</v>
      </c>
      <c r="C8" s="23">
        <f>SUM(C9:C20)</f>
        <v>1441000</v>
      </c>
      <c r="D8" s="23">
        <f t="shared" ref="D8:E8" si="0">SUM(D9:D20)</f>
        <v>1463000</v>
      </c>
      <c r="E8" s="23">
        <f t="shared" si="0"/>
        <v>1489000</v>
      </c>
    </row>
    <row r="9" spans="1:5" ht="31.5">
      <c r="A9" s="10" t="s">
        <v>10</v>
      </c>
      <c r="B9" s="7" t="s">
        <v>11</v>
      </c>
      <c r="C9" s="16">
        <v>192000</v>
      </c>
      <c r="D9" s="16">
        <v>231000</v>
      </c>
      <c r="E9" s="16">
        <v>248000</v>
      </c>
    </row>
    <row r="10" spans="1:5" ht="47.25">
      <c r="A10" s="10" t="s">
        <v>12</v>
      </c>
      <c r="B10" s="7" t="s">
        <v>13</v>
      </c>
      <c r="C10" s="16"/>
      <c r="D10" s="16"/>
      <c r="E10" s="16"/>
    </row>
    <row r="11" spans="1:5" ht="31.5">
      <c r="A11" s="10" t="s">
        <v>14</v>
      </c>
      <c r="B11" s="7" t="s">
        <v>15</v>
      </c>
      <c r="C11" s="16"/>
      <c r="D11" s="16"/>
      <c r="E11" s="16"/>
    </row>
    <row r="12" spans="1:5" ht="31.5">
      <c r="A12" s="10" t="s">
        <v>16</v>
      </c>
      <c r="B12" s="7" t="s">
        <v>17</v>
      </c>
      <c r="C12" s="16">
        <v>1174000</v>
      </c>
      <c r="D12" s="16">
        <v>1157000</v>
      </c>
      <c r="E12" s="16">
        <v>1166000</v>
      </c>
    </row>
    <row r="13" spans="1:5" ht="31.5">
      <c r="A13" s="10" t="s">
        <v>18</v>
      </c>
      <c r="B13" s="7" t="s">
        <v>19</v>
      </c>
      <c r="C13" s="16"/>
      <c r="D13" s="16"/>
      <c r="E13" s="16"/>
    </row>
    <row r="14" spans="1:5" ht="47.25">
      <c r="A14" s="10" t="s">
        <v>20</v>
      </c>
      <c r="B14" s="7" t="s">
        <v>21</v>
      </c>
      <c r="C14" s="16">
        <v>75000</v>
      </c>
      <c r="D14" s="16">
        <v>75000</v>
      </c>
      <c r="E14" s="16">
        <v>75000</v>
      </c>
    </row>
    <row r="15" spans="1:5" ht="31.5">
      <c r="A15" s="10" t="s">
        <v>22</v>
      </c>
      <c r="B15" s="7" t="s">
        <v>23</v>
      </c>
      <c r="C15" s="16"/>
      <c r="D15" s="16"/>
      <c r="E15" s="16"/>
    </row>
    <row r="16" spans="1:5" ht="31.5">
      <c r="A16" s="10" t="s">
        <v>24</v>
      </c>
      <c r="B16" s="7" t="s">
        <v>25</v>
      </c>
      <c r="C16" s="16"/>
      <c r="D16" s="16"/>
      <c r="E16" s="16"/>
    </row>
    <row r="17" spans="1:5" ht="31.5">
      <c r="A17" s="10" t="s">
        <v>26</v>
      </c>
      <c r="B17" s="7" t="s">
        <v>27</v>
      </c>
      <c r="C17" s="16"/>
      <c r="D17" s="16"/>
      <c r="E17" s="16"/>
    </row>
    <row r="18" spans="1:5" ht="32.25" thickBot="1">
      <c r="A18" s="11" t="s">
        <v>28</v>
      </c>
      <c r="B18" s="9" t="s">
        <v>29</v>
      </c>
      <c r="C18" s="16"/>
      <c r="D18" s="16"/>
      <c r="E18" s="16"/>
    </row>
    <row r="19" spans="1:5" ht="31.5">
      <c r="A19" s="13" t="s">
        <v>30</v>
      </c>
      <c r="B19" s="14" t="s">
        <v>31</v>
      </c>
      <c r="C19" s="16"/>
      <c r="D19" s="16"/>
      <c r="E19" s="16"/>
    </row>
    <row r="20" spans="1:5" ht="31.5">
      <c r="A20" s="13" t="s">
        <v>32</v>
      </c>
      <c r="B20" s="14" t="s">
        <v>33</v>
      </c>
      <c r="C20" s="16"/>
      <c r="D20" s="16"/>
      <c r="E20" s="16"/>
    </row>
    <row r="21" spans="1:5" ht="31.5">
      <c r="A21" s="19" t="s">
        <v>34</v>
      </c>
      <c r="B21" s="20" t="s">
        <v>35</v>
      </c>
      <c r="C21" s="21">
        <v>1556522.94</v>
      </c>
      <c r="D21" s="21">
        <v>280127.94</v>
      </c>
      <c r="E21" s="21">
        <v>284362.78000000003</v>
      </c>
    </row>
    <row r="22" spans="1:5" ht="15.75">
      <c r="A22" s="24"/>
      <c r="B22" s="25"/>
      <c r="C22" s="21"/>
      <c r="D22" s="21"/>
      <c r="E22" s="21"/>
    </row>
    <row r="23" spans="1:5" ht="15.75">
      <c r="A23" s="35" t="s">
        <v>36</v>
      </c>
      <c r="B23" s="36"/>
      <c r="C23" s="17">
        <f>SUM(C8+C21)</f>
        <v>2997522.94</v>
      </c>
      <c r="D23" s="17">
        <f t="shared" ref="D23:E23" si="1">SUM(D8+D21)</f>
        <v>1743127.94</v>
      </c>
      <c r="E23" s="17">
        <f t="shared" si="1"/>
        <v>1773362.78</v>
      </c>
    </row>
    <row r="24" spans="1:5" ht="15.75">
      <c r="A24" s="26" t="s">
        <v>37</v>
      </c>
      <c r="B24" s="26"/>
      <c r="C24" s="26"/>
      <c r="D24" s="26"/>
      <c r="E24" s="26"/>
    </row>
    <row r="25" spans="1:5" ht="15.75">
      <c r="A25" s="18" t="s">
        <v>38</v>
      </c>
      <c r="B25" s="22" t="s">
        <v>39</v>
      </c>
      <c r="C25" s="16">
        <v>1938910</v>
      </c>
      <c r="D25" s="16">
        <v>1582425</v>
      </c>
      <c r="E25" s="16">
        <v>1566550</v>
      </c>
    </row>
    <row r="26" spans="1:5" ht="15.75">
      <c r="A26" s="18" t="s">
        <v>40</v>
      </c>
      <c r="B26" s="22" t="s">
        <v>41</v>
      </c>
      <c r="C26" s="16">
        <v>114948.94</v>
      </c>
      <c r="D26" s="16">
        <v>120127.94</v>
      </c>
      <c r="E26" s="16">
        <v>124362.78</v>
      </c>
    </row>
    <row r="27" spans="1:5" ht="31.5">
      <c r="A27" s="18" t="s">
        <v>42</v>
      </c>
      <c r="B27" s="22" t="s">
        <v>43</v>
      </c>
      <c r="C27" s="16">
        <v>1000</v>
      </c>
      <c r="D27" s="16"/>
      <c r="E27" s="16"/>
    </row>
    <row r="28" spans="1:5" ht="15.75">
      <c r="A28" s="18" t="s">
        <v>44</v>
      </c>
      <c r="B28" s="22" t="s">
        <v>45</v>
      </c>
      <c r="C28" s="16">
        <v>745674</v>
      </c>
      <c r="D28" s="16"/>
      <c r="E28" s="16"/>
    </row>
    <row r="29" spans="1:5" ht="15.75">
      <c r="A29" s="18" t="s">
        <v>46</v>
      </c>
      <c r="B29" s="22" t="s">
        <v>47</v>
      </c>
      <c r="C29" s="16">
        <v>196990</v>
      </c>
      <c r="D29" s="16"/>
      <c r="E29" s="16"/>
    </row>
    <row r="30" spans="1:5" ht="15.75">
      <c r="A30" s="18" t="s">
        <v>48</v>
      </c>
      <c r="B30" s="22" t="s">
        <v>49</v>
      </c>
      <c r="C30" s="16"/>
      <c r="D30" s="16"/>
      <c r="E30" s="16"/>
    </row>
    <row r="31" spans="1:5" ht="15.75">
      <c r="A31" s="18" t="s">
        <v>50</v>
      </c>
      <c r="B31" s="22" t="s">
        <v>51</v>
      </c>
      <c r="C31" s="16"/>
      <c r="D31" s="16"/>
      <c r="E31" s="16"/>
    </row>
    <row r="32" spans="1:5" ht="15.75">
      <c r="A32" s="18" t="s">
        <v>52</v>
      </c>
      <c r="B32" s="22" t="s">
        <v>53</v>
      </c>
      <c r="C32" s="16"/>
      <c r="D32" s="16"/>
      <c r="E32" s="16"/>
    </row>
    <row r="33" spans="1:5" ht="15.75">
      <c r="A33" s="18" t="s">
        <v>54</v>
      </c>
      <c r="B33" s="22" t="s">
        <v>55</v>
      </c>
      <c r="C33" s="16"/>
      <c r="D33" s="16"/>
      <c r="E33" s="16"/>
    </row>
    <row r="34" spans="1:5" ht="63">
      <c r="A34" s="18" t="s">
        <v>56</v>
      </c>
      <c r="B34" s="22" t="s">
        <v>57</v>
      </c>
      <c r="C34" s="16"/>
      <c r="D34" s="16"/>
      <c r="E34" s="16"/>
    </row>
    <row r="35" spans="1:5" ht="15.75">
      <c r="A35" s="18"/>
      <c r="B35" s="22" t="s">
        <v>58</v>
      </c>
      <c r="C35" s="16"/>
      <c r="D35" s="16">
        <v>40575</v>
      </c>
      <c r="E35" s="16">
        <v>82450</v>
      </c>
    </row>
    <row r="36" spans="1:5" ht="15.75">
      <c r="A36" s="27" t="s">
        <v>59</v>
      </c>
      <c r="B36" s="27"/>
      <c r="C36" s="17">
        <f>SUM(C25:C35)</f>
        <v>2997522.94</v>
      </c>
      <c r="D36" s="17">
        <f t="shared" ref="D36:E36" si="2">SUM(D25:D35)</f>
        <v>1743127.94</v>
      </c>
      <c r="E36" s="17">
        <f t="shared" si="2"/>
        <v>1773362.78</v>
      </c>
    </row>
    <row r="37" spans="1:5" ht="15.75">
      <c r="A37" s="28" t="s">
        <v>60</v>
      </c>
      <c r="B37" s="28"/>
      <c r="C37" s="15">
        <f>SUM(C23-C36)</f>
        <v>0</v>
      </c>
      <c r="D37" s="15">
        <f t="shared" ref="D37:E37" si="3">SUM(D23-D36)</f>
        <v>0</v>
      </c>
      <c r="E37" s="15">
        <f t="shared" si="3"/>
        <v>0</v>
      </c>
    </row>
    <row r="38" spans="1:5">
      <c r="A38" s="1"/>
      <c r="B38" s="1"/>
      <c r="C38" s="1"/>
      <c r="D38" s="1"/>
      <c r="E38" s="1"/>
    </row>
    <row r="39" spans="1:5" ht="15.75">
      <c r="A39" s="1"/>
      <c r="B39" s="1"/>
      <c r="C39" s="12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</sheetData>
  <mergeCells count="8">
    <mergeCell ref="A24:E24"/>
    <mergeCell ref="A36:B36"/>
    <mergeCell ref="A37:B37"/>
    <mergeCell ref="A1:E3"/>
    <mergeCell ref="A5:A6"/>
    <mergeCell ref="B5:B6"/>
    <mergeCell ref="C5:E5"/>
    <mergeCell ref="A23:B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2022-11-10T13:36:30Z</dcterms:created>
  <dcterms:modified xsi:type="dcterms:W3CDTF">2022-11-11T06:46:02Z</dcterms:modified>
</cp:coreProperties>
</file>